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0" yWindow="0" windowWidth="28800" windowHeight="124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'кол-во'!$A$4:$AE$28</definedName>
  </definedNames>
  <calcPr calcId="152511" calcOnSave="0"/>
</workbook>
</file>

<file path=xl/calcChain.xml><?xml version="1.0" encoding="utf-8"?>
<calcChain xmlns="http://schemas.openxmlformats.org/spreadsheetml/2006/main">
  <c r="H26" i="3" l="1"/>
  <c r="K26" i="3"/>
  <c r="L26" i="3"/>
  <c r="M26" i="3"/>
  <c r="Q26" i="3"/>
  <c r="I26" i="3"/>
  <c r="P26" i="3"/>
  <c r="J26" i="3"/>
  <c r="O26" i="3"/>
  <c r="N26" i="3"/>
  <c r="R25" i="3"/>
  <c r="R24" i="3"/>
  <c r="R23" i="3"/>
  <c r="R22" i="3"/>
  <c r="R21" i="3"/>
  <c r="R20" i="3"/>
  <c r="R18" i="3"/>
  <c r="R17" i="3"/>
  <c r="R16" i="3"/>
  <c r="R15" i="3"/>
  <c r="R14" i="3"/>
  <c r="R13" i="3"/>
  <c r="R12" i="3"/>
  <c r="R11" i="3"/>
  <c r="R10" i="3"/>
  <c r="R8" i="3"/>
  <c r="R6" i="3"/>
  <c r="R5" i="3"/>
  <c r="G26" i="3" l="1"/>
  <c r="R26" i="3"/>
</calcChain>
</file>

<file path=xl/sharedStrings.xml><?xml version="1.0" encoding="utf-8"?>
<sst xmlns="http://schemas.openxmlformats.org/spreadsheetml/2006/main" count="166" uniqueCount="59">
  <si>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</si>
  <si>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</si>
  <si>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</si>
  <si>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</si>
  <si>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</si>
  <si>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</si>
  <si>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</si>
  <si>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</si>
  <si>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</si>
  <si>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</si>
  <si>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</si>
  <si>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</si>
  <si>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</si>
  <si>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</si>
  <si>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</si>
  <si>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</si>
  <si>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</si>
  <si>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</si>
  <si>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</si>
  <si>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</si>
  <si>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</si>
  <si>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</si>
  <si>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</si>
  <si>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</si>
  <si>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</si>
  <si>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</si>
  <si>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</si>
  <si>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</si>
  <si>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</si>
  <si>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</si>
  <si>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</si>
  <si>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</si>
  <si>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</si>
  <si>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</si>
  <si>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</si>
  <si>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</si>
  <si>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206A</t>
  </si>
  <si>
    <t>Опоры типа СВ</t>
  </si>
  <si>
    <t>Автотранспорт / Ж/д транспорт</t>
  </si>
  <si>
    <t>Стойка ж/б вибрированная СВ 110-5</t>
  </si>
  <si>
    <t>Стойка ж/б вибрированная СВ 164-10,7</t>
  </si>
  <si>
    <t>Стойка ж/б вибрированная СВ 164-12</t>
  </si>
  <si>
    <t>Стойка ж/б вибрированная СВ 164-1-2</t>
  </si>
  <si>
    <t>Стойка ж/б вибрированная СВ 164-20</t>
  </si>
  <si>
    <t>Стойка ж/б вибрированная СВ 164-2-2</t>
  </si>
  <si>
    <t>Стойка ж/б вибрированная СВ 95-3</t>
  </si>
  <si>
    <t>Стойка ж/б вибрированная СВ 95-3с</t>
  </si>
  <si>
    <t>Стойка ж/б вибрированная СВм 110-5</t>
  </si>
  <si>
    <t>Стойка ж/б вибрированная СВм 95-3</t>
  </si>
  <si>
    <t>206A_021</t>
  </si>
  <si>
    <t>206A_017</t>
  </si>
  <si>
    <t>206A_015</t>
  </si>
  <si>
    <t>206A_022</t>
  </si>
  <si>
    <t>206A_013</t>
  </si>
  <si>
    <t>206A_012</t>
  </si>
  <si>
    <t>206A_023</t>
  </si>
  <si>
    <t>206А_029</t>
  </si>
  <si>
    <t>206А_028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</si>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</sst>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4" fontId="0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horizontal="left" vertical="center" wrapText="1"/>
    </xf>
    <xf numFmtId="0" fontId="0" fillId="0" borderId="2" xfId="0" applyBorder="1"/>
    <xf numFmtId="0" fontId="4" fillId="0" borderId="2" xfId="0" applyFont="1" applyBorder="1"/>
    <xf numFmtId="0" fontId="0" fillId="0" borderId="2" xfId="0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zoomScale="85" zoomScaleNormal="85" workbookViewId="0">
      <selection activeCell="G35" sqref="G35"/>
    </sheetView>
  </sheetViews>
  <sheetFormatPr defaultRowHeight="15" x14ac:dyDescent="0.25"/>
  <cols>
    <col min="1" max="1" width="4.85546875" style="13" customWidth="1"/>
    <col min="2" max="2" width="15" style="13" bestFit="1" customWidth="1"/>
    <col min="3" max="3" width="38.28515625" style="13" bestFit="1" customWidth="1"/>
    <col min="4" max="4" width="13.42578125" style="13" customWidth="1"/>
    <col min="5" max="5" width="14.42578125" style="13" bestFit="1" customWidth="1"/>
    <col min="6" max="6" width="7.7109375" style="13" bestFit="1" customWidth="1"/>
    <col min="7" max="7" width="14.42578125" style="13" customWidth="1"/>
    <col min="8" max="17" width="14.28515625" style="13" bestFit="1" customWidth="1"/>
    <col min="18" max="18" width="14.28515625" style="29" bestFit="1" customWidth="1"/>
    <col min="19" max="20" width="9.140625" style="4"/>
    <col min="21" max="21" width="28.5703125" style="4" bestFit="1" customWidth="1"/>
    <col min="22" max="31" width="9.140625" style="4"/>
    <col min="32" max="16384" width="9.140625" style="13"/>
  </cols>
  <sheetData>
    <row r="1" spans="1:31" x14ac:dyDescent="0.25">
      <c r="B1" s="13" t="s">
        <v>36</v>
      </c>
    </row>
    <row r="3" spans="1:31" x14ac:dyDescent="0.25">
      <c r="G3" s="44" t="s">
        <v>6</v>
      </c>
      <c r="H3" s="44" t="s">
        <v>7</v>
      </c>
      <c r="I3" s="44" t="s">
        <v>8</v>
      </c>
      <c r="J3" s="44" t="s">
        <v>9</v>
      </c>
      <c r="K3" s="44" t="s">
        <v>10</v>
      </c>
      <c r="L3" s="44" t="s">
        <v>11</v>
      </c>
      <c r="M3" s="44" t="s">
        <v>12</v>
      </c>
      <c r="N3" s="44" t="s">
        <v>13</v>
      </c>
      <c r="O3" s="44" t="s">
        <v>14</v>
      </c>
      <c r="P3" s="44" t="s">
        <v>15</v>
      </c>
      <c r="Q3" s="44" t="s">
        <v>16</v>
      </c>
      <c r="R3" s="43" t="s">
        <v>17</v>
      </c>
      <c r="S3" s="5"/>
    </row>
    <row r="4" spans="1:31" x14ac:dyDescent="0.25">
      <c r="A4" s="16" t="s">
        <v>20</v>
      </c>
      <c r="B4" s="14" t="s">
        <v>0</v>
      </c>
      <c r="C4" s="14" t="s">
        <v>1</v>
      </c>
      <c r="D4" s="14" t="s">
        <v>22</v>
      </c>
      <c r="E4" s="1" t="s">
        <v>3</v>
      </c>
      <c r="F4" s="14" t="s">
        <v>2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3"/>
      <c r="T4" s="3"/>
      <c r="U4" s="3"/>
      <c r="X4" s="6"/>
      <c r="Y4" s="6"/>
      <c r="Z4" s="6"/>
      <c r="AA4" s="6"/>
      <c r="AB4" s="6"/>
    </row>
    <row r="5" spans="1:31" s="41" customFormat="1" x14ac:dyDescent="0.25">
      <c r="A5" s="39">
        <v>1</v>
      </c>
      <c r="B5" s="31">
        <v>2122932</v>
      </c>
      <c r="C5" s="2" t="s">
        <v>39</v>
      </c>
      <c r="D5" s="2" t="s">
        <v>36</v>
      </c>
      <c r="E5" s="34" t="s">
        <v>49</v>
      </c>
      <c r="F5" s="15" t="s">
        <v>23</v>
      </c>
      <c r="G5" s="18">
        <v>1000</v>
      </c>
      <c r="H5" s="18">
        <v>125</v>
      </c>
      <c r="I5" s="18">
        <v>1000</v>
      </c>
      <c r="J5" s="18">
        <v>1500</v>
      </c>
      <c r="K5" s="18">
        <v>200</v>
      </c>
      <c r="L5" s="18"/>
      <c r="M5" s="18"/>
      <c r="N5" s="18">
        <v>1300</v>
      </c>
      <c r="O5" s="18">
        <v>350</v>
      </c>
      <c r="P5" s="18">
        <v>650</v>
      </c>
      <c r="Q5" s="18">
        <v>930</v>
      </c>
      <c r="R5" s="22">
        <f>G5+H5+I5+J5+K5+L5+M5+N5+O5+P5+Q5</f>
        <v>7055</v>
      </c>
      <c r="S5" s="7"/>
      <c r="T5" s="7"/>
      <c r="U5" s="8"/>
      <c r="V5" s="40"/>
      <c r="W5" s="40"/>
      <c r="X5" s="9"/>
      <c r="Y5" s="10"/>
      <c r="Z5" s="9"/>
      <c r="AA5" s="9"/>
      <c r="AB5" s="9"/>
      <c r="AC5" s="40"/>
      <c r="AD5" s="40"/>
      <c r="AE5" s="40"/>
    </row>
    <row r="6" spans="1:31" s="41" customFormat="1" x14ac:dyDescent="0.25">
      <c r="A6" s="39">
        <v>2</v>
      </c>
      <c r="B6" s="31">
        <v>2122932</v>
      </c>
      <c r="C6" s="2" t="s">
        <v>39</v>
      </c>
      <c r="D6" s="2" t="s">
        <v>36</v>
      </c>
      <c r="E6" s="34" t="s">
        <v>49</v>
      </c>
      <c r="F6" s="15" t="s">
        <v>23</v>
      </c>
      <c r="G6" s="18"/>
      <c r="H6" s="18"/>
      <c r="I6" s="18"/>
      <c r="J6" s="18"/>
      <c r="K6" s="18"/>
      <c r="L6" s="18">
        <v>1500</v>
      </c>
      <c r="M6" s="18"/>
      <c r="N6" s="18"/>
      <c r="O6" s="18"/>
      <c r="P6" s="18"/>
      <c r="Q6" s="18">
        <v>130</v>
      </c>
      <c r="R6" s="22">
        <f>G6+H6+I6+J6+K6+L6+M6+N6+O6+P6+Q6</f>
        <v>1630</v>
      </c>
      <c r="S6" s="7"/>
      <c r="T6" s="7"/>
      <c r="U6" s="8"/>
      <c r="V6" s="40"/>
      <c r="W6" s="40"/>
      <c r="X6" s="9"/>
      <c r="Y6" s="10"/>
      <c r="Z6" s="9"/>
      <c r="AA6" s="9"/>
      <c r="AB6" s="9"/>
      <c r="AC6" s="40"/>
      <c r="AD6" s="40"/>
      <c r="AE6" s="40"/>
    </row>
    <row r="7" spans="1:31" s="41" customFormat="1" x14ac:dyDescent="0.25">
      <c r="A7" s="39">
        <v>3</v>
      </c>
      <c r="B7" s="31">
        <v>2122932</v>
      </c>
      <c r="C7" s="2" t="s">
        <v>39</v>
      </c>
      <c r="D7" s="2" t="s">
        <v>36</v>
      </c>
      <c r="E7" s="34" t="s">
        <v>49</v>
      </c>
      <c r="F7" s="15" t="s">
        <v>23</v>
      </c>
      <c r="G7" s="18">
        <v>1054</v>
      </c>
      <c r="H7" s="18">
        <v>378</v>
      </c>
      <c r="I7" s="18">
        <v>679</v>
      </c>
      <c r="J7" s="18">
        <v>416</v>
      </c>
      <c r="K7" s="18">
        <v>832</v>
      </c>
      <c r="L7" s="18">
        <v>455</v>
      </c>
      <c r="M7" s="18">
        <v>395</v>
      </c>
      <c r="N7" s="18">
        <v>125</v>
      </c>
      <c r="O7" s="18">
        <v>767</v>
      </c>
      <c r="P7" s="18">
        <v>491</v>
      </c>
      <c r="Q7" s="18">
        <v>383</v>
      </c>
      <c r="R7" s="22">
        <v>5975</v>
      </c>
      <c r="S7" s="7"/>
      <c r="T7" s="7"/>
      <c r="U7" s="8"/>
      <c r="V7" s="40"/>
      <c r="W7" s="40"/>
      <c r="X7" s="9"/>
      <c r="Y7" s="10"/>
      <c r="Z7" s="9"/>
      <c r="AA7" s="9"/>
      <c r="AB7" s="9"/>
      <c r="AC7" s="40"/>
      <c r="AD7" s="40"/>
      <c r="AE7" s="40"/>
    </row>
    <row r="8" spans="1:31" s="41" customFormat="1" x14ac:dyDescent="0.25">
      <c r="A8" s="39">
        <v>4</v>
      </c>
      <c r="B8" s="31">
        <v>2122932</v>
      </c>
      <c r="C8" s="2" t="s">
        <v>39</v>
      </c>
      <c r="D8" s="2" t="s">
        <v>36</v>
      </c>
      <c r="E8" s="34" t="s">
        <v>49</v>
      </c>
      <c r="F8" s="15" t="s">
        <v>23</v>
      </c>
      <c r="G8" s="18"/>
      <c r="H8" s="18"/>
      <c r="I8" s="18"/>
      <c r="J8" s="18"/>
      <c r="K8" s="18"/>
      <c r="L8" s="18"/>
      <c r="M8" s="18"/>
      <c r="N8" s="18"/>
      <c r="O8" s="18">
        <v>15</v>
      </c>
      <c r="P8" s="18"/>
      <c r="Q8" s="18">
        <v>43</v>
      </c>
      <c r="R8" s="22">
        <f>G8+H8+I8+J8+K8+L8+M8+N8+O8+P8+Q8</f>
        <v>58</v>
      </c>
      <c r="S8" s="7"/>
      <c r="T8" s="7"/>
      <c r="U8" s="8"/>
      <c r="V8" s="40"/>
      <c r="W8" s="40"/>
      <c r="X8" s="9"/>
      <c r="Y8" s="10"/>
      <c r="Z8" s="9"/>
      <c r="AA8" s="9"/>
      <c r="AB8" s="9"/>
      <c r="AC8" s="40"/>
      <c r="AD8" s="40"/>
      <c r="AE8" s="40"/>
    </row>
    <row r="9" spans="1:31" x14ac:dyDescent="0.25">
      <c r="A9" s="39">
        <v>5</v>
      </c>
      <c r="B9" s="31">
        <v>2122932</v>
      </c>
      <c r="C9" s="2" t="s">
        <v>39</v>
      </c>
      <c r="D9" s="2" t="s">
        <v>36</v>
      </c>
      <c r="E9" s="34" t="s">
        <v>49</v>
      </c>
      <c r="F9" s="15" t="s">
        <v>23</v>
      </c>
      <c r="G9" s="48"/>
      <c r="H9" s="46">
        <v>10</v>
      </c>
      <c r="I9" s="46"/>
      <c r="J9" s="46"/>
      <c r="K9" s="46"/>
      <c r="L9" s="46">
        <v>20</v>
      </c>
      <c r="M9" s="46">
        <v>20</v>
      </c>
      <c r="N9" s="46">
        <v>15</v>
      </c>
      <c r="O9" s="46"/>
      <c r="P9" s="46"/>
      <c r="Q9" s="46"/>
      <c r="R9" s="47">
        <v>65</v>
      </c>
    </row>
    <row r="10" spans="1:31" s="41" customFormat="1" x14ac:dyDescent="0.25">
      <c r="A10" s="39">
        <v>6</v>
      </c>
      <c r="B10" s="31">
        <v>2263638</v>
      </c>
      <c r="C10" s="2" t="s">
        <v>40</v>
      </c>
      <c r="D10" s="2" t="s">
        <v>36</v>
      </c>
      <c r="E10" s="34"/>
      <c r="F10" s="15" t="s">
        <v>23</v>
      </c>
      <c r="G10" s="18"/>
      <c r="H10" s="18"/>
      <c r="I10" s="18"/>
      <c r="J10" s="18"/>
      <c r="K10" s="18"/>
      <c r="L10" s="18"/>
      <c r="M10" s="18"/>
      <c r="N10" s="18"/>
      <c r="O10" s="18"/>
      <c r="P10" s="18">
        <v>1</v>
      </c>
      <c r="Q10" s="18"/>
      <c r="R10" s="22">
        <f t="shared" ref="R10:R18" si="0">G10+H10+I10+J10+K10+L10+M10+N10+O10+P10+Q10</f>
        <v>1</v>
      </c>
      <c r="S10" s="7"/>
      <c r="T10" s="7"/>
      <c r="U10" s="8"/>
      <c r="V10" s="40"/>
      <c r="W10" s="40"/>
      <c r="X10" s="9"/>
      <c r="Y10" s="10"/>
      <c r="Z10" s="9"/>
      <c r="AA10" s="9"/>
      <c r="AB10" s="9"/>
      <c r="AC10" s="40"/>
      <c r="AD10" s="40"/>
      <c r="AE10" s="40"/>
    </row>
    <row r="11" spans="1:31" s="41" customFormat="1" x14ac:dyDescent="0.25">
      <c r="A11" s="39">
        <v>7</v>
      </c>
      <c r="B11" s="31">
        <v>2023387</v>
      </c>
      <c r="C11" s="2" t="s">
        <v>41</v>
      </c>
      <c r="D11" s="2" t="s">
        <v>36</v>
      </c>
      <c r="E11" s="34" t="s">
        <v>50</v>
      </c>
      <c r="F11" s="15" t="s">
        <v>23</v>
      </c>
      <c r="G11" s="18"/>
      <c r="H11" s="18"/>
      <c r="I11" s="18"/>
      <c r="J11" s="18"/>
      <c r="K11" s="18"/>
      <c r="L11" s="18"/>
      <c r="M11" s="18">
        <v>1</v>
      </c>
      <c r="N11" s="18"/>
      <c r="O11" s="18"/>
      <c r="P11" s="18"/>
      <c r="Q11" s="18"/>
      <c r="R11" s="22">
        <f t="shared" si="0"/>
        <v>1</v>
      </c>
      <c r="S11" s="7"/>
      <c r="T11" s="7"/>
      <c r="U11" s="8"/>
      <c r="V11" s="40"/>
      <c r="W11" s="40"/>
      <c r="X11" s="9"/>
      <c r="Y11" s="10"/>
      <c r="Z11" s="9"/>
      <c r="AA11" s="9"/>
      <c r="AB11" s="9"/>
      <c r="AC11" s="40"/>
      <c r="AD11" s="40"/>
      <c r="AE11" s="40"/>
    </row>
    <row r="12" spans="1:31" s="41" customFormat="1" x14ac:dyDescent="0.25">
      <c r="A12" s="39">
        <v>8</v>
      </c>
      <c r="B12" s="31">
        <v>2023387</v>
      </c>
      <c r="C12" s="2" t="s">
        <v>41</v>
      </c>
      <c r="D12" s="2" t="s">
        <v>36</v>
      </c>
      <c r="E12" s="34" t="s">
        <v>50</v>
      </c>
      <c r="F12" s="15" t="s">
        <v>23</v>
      </c>
      <c r="G12" s="18">
        <v>11</v>
      </c>
      <c r="H12" s="18"/>
      <c r="I12" s="18">
        <v>2</v>
      </c>
      <c r="J12" s="18">
        <v>7</v>
      </c>
      <c r="K12" s="18">
        <v>21</v>
      </c>
      <c r="L12" s="18">
        <v>2</v>
      </c>
      <c r="M12" s="18">
        <v>72</v>
      </c>
      <c r="N12" s="18">
        <v>2</v>
      </c>
      <c r="O12" s="18">
        <v>12</v>
      </c>
      <c r="P12" s="18">
        <v>2</v>
      </c>
      <c r="Q12" s="18">
        <v>16</v>
      </c>
      <c r="R12" s="22">
        <f t="shared" si="0"/>
        <v>147</v>
      </c>
      <c r="S12" s="7"/>
      <c r="T12" s="7"/>
      <c r="U12" s="8"/>
      <c r="V12" s="40"/>
      <c r="W12" s="40"/>
      <c r="X12" s="9"/>
      <c r="Y12" s="10"/>
      <c r="Z12" s="9"/>
      <c r="AA12" s="9"/>
      <c r="AB12" s="9"/>
      <c r="AC12" s="40"/>
      <c r="AD12" s="40"/>
      <c r="AE12" s="40"/>
    </row>
    <row r="13" spans="1:31" s="41" customFormat="1" x14ac:dyDescent="0.25">
      <c r="A13" s="39">
        <v>9</v>
      </c>
      <c r="B13" s="31">
        <v>2023387</v>
      </c>
      <c r="C13" s="2" t="s">
        <v>41</v>
      </c>
      <c r="D13" s="2" t="s">
        <v>36</v>
      </c>
      <c r="E13" s="34" t="s">
        <v>50</v>
      </c>
      <c r="F13" s="15" t="s">
        <v>23</v>
      </c>
      <c r="G13" s="18"/>
      <c r="H13" s="18"/>
      <c r="I13" s="18"/>
      <c r="J13" s="18"/>
      <c r="K13" s="18"/>
      <c r="L13" s="18"/>
      <c r="M13" s="18"/>
      <c r="N13" s="18"/>
      <c r="O13" s="18">
        <v>7</v>
      </c>
      <c r="P13" s="18"/>
      <c r="Q13" s="18"/>
      <c r="R13" s="22">
        <f t="shared" si="0"/>
        <v>7</v>
      </c>
      <c r="S13" s="7"/>
      <c r="T13" s="7"/>
      <c r="U13" s="8"/>
      <c r="V13" s="40"/>
      <c r="W13" s="40"/>
      <c r="X13" s="9"/>
      <c r="Y13" s="10"/>
      <c r="Z13" s="9"/>
      <c r="AA13" s="9"/>
      <c r="AB13" s="9"/>
      <c r="AC13" s="40"/>
      <c r="AD13" s="40"/>
      <c r="AE13" s="40"/>
    </row>
    <row r="14" spans="1:31" s="41" customFormat="1" x14ac:dyDescent="0.25">
      <c r="A14" s="39">
        <v>10</v>
      </c>
      <c r="B14" s="31">
        <v>2015508</v>
      </c>
      <c r="C14" s="2" t="s">
        <v>42</v>
      </c>
      <c r="D14" s="2" t="s">
        <v>36</v>
      </c>
      <c r="E14" s="34" t="s">
        <v>51</v>
      </c>
      <c r="F14" s="15" t="s">
        <v>23</v>
      </c>
      <c r="G14" s="18">
        <v>5</v>
      </c>
      <c r="H14" s="18"/>
      <c r="I14" s="18"/>
      <c r="J14" s="18">
        <v>3</v>
      </c>
      <c r="K14" s="18">
        <v>24</v>
      </c>
      <c r="L14" s="18"/>
      <c r="M14" s="18">
        <v>15</v>
      </c>
      <c r="N14" s="18"/>
      <c r="O14" s="18"/>
      <c r="P14" s="18">
        <v>1</v>
      </c>
      <c r="Q14" s="18"/>
      <c r="R14" s="22">
        <f t="shared" si="0"/>
        <v>48</v>
      </c>
      <c r="S14" s="7"/>
      <c r="T14" s="7"/>
      <c r="U14" s="8"/>
      <c r="V14" s="40"/>
      <c r="W14" s="40"/>
      <c r="X14" s="9"/>
      <c r="Y14" s="10"/>
      <c r="Z14" s="9"/>
      <c r="AA14" s="9"/>
      <c r="AB14" s="9"/>
      <c r="AC14" s="40"/>
      <c r="AD14" s="40"/>
      <c r="AE14" s="40"/>
    </row>
    <row r="15" spans="1:31" s="41" customFormat="1" x14ac:dyDescent="0.25">
      <c r="A15" s="39">
        <v>11</v>
      </c>
      <c r="B15" s="31">
        <v>2338631</v>
      </c>
      <c r="C15" s="2" t="s">
        <v>43</v>
      </c>
      <c r="D15" s="2" t="s">
        <v>36</v>
      </c>
      <c r="E15" s="34" t="s">
        <v>52</v>
      </c>
      <c r="F15" s="15" t="s">
        <v>23</v>
      </c>
      <c r="G15" s="18"/>
      <c r="H15" s="18"/>
      <c r="I15" s="18">
        <v>1</v>
      </c>
      <c r="J15" s="18"/>
      <c r="K15" s="18"/>
      <c r="L15" s="18">
        <v>8</v>
      </c>
      <c r="M15" s="18"/>
      <c r="N15" s="18"/>
      <c r="O15" s="18"/>
      <c r="P15" s="18"/>
      <c r="Q15" s="18"/>
      <c r="R15" s="22">
        <f t="shared" si="0"/>
        <v>9</v>
      </c>
      <c r="S15" s="7"/>
      <c r="T15" s="7"/>
      <c r="U15" s="8"/>
      <c r="V15" s="40"/>
      <c r="W15" s="40"/>
      <c r="X15" s="9"/>
      <c r="Y15" s="10"/>
      <c r="Z15" s="9"/>
      <c r="AA15" s="9"/>
      <c r="AB15" s="9"/>
      <c r="AC15" s="40"/>
      <c r="AD15" s="40"/>
      <c r="AE15" s="40"/>
    </row>
    <row r="16" spans="1:31" s="41" customFormat="1" x14ac:dyDescent="0.25">
      <c r="A16" s="39">
        <v>12</v>
      </c>
      <c r="B16" s="31">
        <v>2013075</v>
      </c>
      <c r="C16" s="2" t="s">
        <v>44</v>
      </c>
      <c r="D16" s="2" t="s">
        <v>36</v>
      </c>
      <c r="E16" s="34" t="s">
        <v>53</v>
      </c>
      <c r="F16" s="15" t="s">
        <v>23</v>
      </c>
      <c r="G16" s="18"/>
      <c r="H16" s="18"/>
      <c r="I16" s="18"/>
      <c r="J16" s="18"/>
      <c r="K16" s="18"/>
      <c r="L16" s="18"/>
      <c r="M16" s="18">
        <v>8</v>
      </c>
      <c r="N16" s="18"/>
      <c r="O16" s="18"/>
      <c r="P16" s="18"/>
      <c r="Q16" s="18"/>
      <c r="R16" s="22">
        <f t="shared" si="0"/>
        <v>8</v>
      </c>
      <c r="S16" s="7"/>
      <c r="T16" s="7"/>
      <c r="U16" s="8"/>
      <c r="V16" s="40"/>
      <c r="W16" s="40"/>
      <c r="X16" s="9"/>
      <c r="Y16" s="10"/>
      <c r="Z16" s="9"/>
      <c r="AA16" s="9"/>
      <c r="AB16" s="9"/>
      <c r="AC16" s="40"/>
      <c r="AD16" s="40"/>
      <c r="AE16" s="40"/>
    </row>
    <row r="17" spans="1:31" s="41" customFormat="1" x14ac:dyDescent="0.25">
      <c r="A17" s="39">
        <v>13</v>
      </c>
      <c r="B17" s="31">
        <v>2009238</v>
      </c>
      <c r="C17" s="2" t="s">
        <v>45</v>
      </c>
      <c r="D17" s="2" t="s">
        <v>36</v>
      </c>
      <c r="E17" s="34" t="s">
        <v>54</v>
      </c>
      <c r="F17" s="15" t="s">
        <v>23</v>
      </c>
      <c r="G17" s="18">
        <v>4700</v>
      </c>
      <c r="H17" s="18">
        <v>1200</v>
      </c>
      <c r="I17" s="18">
        <v>3000</v>
      </c>
      <c r="J17" s="18">
        <v>2000</v>
      </c>
      <c r="K17" s="18">
        <v>1000</v>
      </c>
      <c r="L17" s="18"/>
      <c r="M17" s="18"/>
      <c r="N17" s="18">
        <v>2600</v>
      </c>
      <c r="O17" s="18">
        <v>600</v>
      </c>
      <c r="P17" s="18">
        <v>2000</v>
      </c>
      <c r="Q17" s="18">
        <v>3900</v>
      </c>
      <c r="R17" s="22">
        <f t="shared" si="0"/>
        <v>21000</v>
      </c>
      <c r="S17" s="7"/>
      <c r="T17" s="7"/>
      <c r="U17" s="8"/>
      <c r="V17" s="40"/>
      <c r="W17" s="40"/>
      <c r="X17" s="9"/>
      <c r="Y17" s="10"/>
      <c r="Z17" s="9"/>
      <c r="AA17" s="9"/>
      <c r="AB17" s="9"/>
      <c r="AC17" s="40"/>
      <c r="AD17" s="40"/>
      <c r="AE17" s="40"/>
    </row>
    <row r="18" spans="1:31" s="41" customFormat="1" x14ac:dyDescent="0.25">
      <c r="A18" s="39">
        <v>14</v>
      </c>
      <c r="B18" s="31">
        <v>2009238</v>
      </c>
      <c r="C18" s="2" t="s">
        <v>45</v>
      </c>
      <c r="D18" s="2" t="s">
        <v>36</v>
      </c>
      <c r="E18" s="34" t="s">
        <v>54</v>
      </c>
      <c r="F18" s="15" t="s">
        <v>23</v>
      </c>
      <c r="G18" s="18"/>
      <c r="H18" s="18"/>
      <c r="I18" s="18"/>
      <c r="J18" s="18"/>
      <c r="K18" s="18"/>
      <c r="L18" s="18">
        <v>2500</v>
      </c>
      <c r="M18" s="18"/>
      <c r="N18" s="18"/>
      <c r="O18" s="18"/>
      <c r="P18" s="18"/>
      <c r="Q18" s="18">
        <v>600</v>
      </c>
      <c r="R18" s="22">
        <f t="shared" si="0"/>
        <v>3100</v>
      </c>
      <c r="S18" s="7"/>
      <c r="T18" s="7"/>
      <c r="U18" s="8"/>
      <c r="V18" s="40"/>
      <c r="W18" s="40"/>
      <c r="X18" s="9"/>
      <c r="Y18" s="10"/>
      <c r="Z18" s="9"/>
      <c r="AA18" s="9"/>
      <c r="AB18" s="9"/>
      <c r="AC18" s="40"/>
      <c r="AD18" s="40"/>
      <c r="AE18" s="40"/>
    </row>
    <row r="19" spans="1:31" s="41" customFormat="1" x14ac:dyDescent="0.25">
      <c r="A19" s="39">
        <v>15</v>
      </c>
      <c r="B19" s="31">
        <v>2009238</v>
      </c>
      <c r="C19" s="2" t="s">
        <v>45</v>
      </c>
      <c r="D19" s="2" t="s">
        <v>36</v>
      </c>
      <c r="E19" s="34" t="s">
        <v>54</v>
      </c>
      <c r="F19" s="15" t="s">
        <v>23</v>
      </c>
      <c r="G19" s="18">
        <v>1336</v>
      </c>
      <c r="H19" s="18">
        <v>163</v>
      </c>
      <c r="I19" s="18">
        <v>2405</v>
      </c>
      <c r="J19" s="18">
        <v>855</v>
      </c>
      <c r="K19" s="18">
        <v>2198</v>
      </c>
      <c r="L19" s="18">
        <v>1602</v>
      </c>
      <c r="M19" s="18">
        <v>1241</v>
      </c>
      <c r="N19" s="18">
        <v>615</v>
      </c>
      <c r="O19" s="18">
        <v>1753</v>
      </c>
      <c r="P19" s="18">
        <v>608</v>
      </c>
      <c r="Q19" s="18">
        <v>1535</v>
      </c>
      <c r="R19" s="22">
        <v>14311</v>
      </c>
      <c r="S19" s="7"/>
      <c r="T19" s="7"/>
      <c r="U19" s="8"/>
      <c r="V19" s="40"/>
      <c r="W19" s="40"/>
      <c r="X19" s="9"/>
      <c r="Y19" s="10"/>
      <c r="Z19" s="9"/>
      <c r="AA19" s="9"/>
      <c r="AB19" s="9"/>
      <c r="AC19" s="40"/>
      <c r="AD19" s="40"/>
      <c r="AE19" s="40"/>
    </row>
    <row r="20" spans="1:31" s="41" customFormat="1" x14ac:dyDescent="0.25">
      <c r="A20" s="39">
        <v>16</v>
      </c>
      <c r="B20" s="31">
        <v>2009238</v>
      </c>
      <c r="C20" s="2" t="s">
        <v>45</v>
      </c>
      <c r="D20" s="2" t="s">
        <v>36</v>
      </c>
      <c r="E20" s="34" t="s">
        <v>54</v>
      </c>
      <c r="F20" s="15" t="s">
        <v>23</v>
      </c>
      <c r="G20" s="18"/>
      <c r="H20" s="18"/>
      <c r="I20" s="18"/>
      <c r="J20" s="18"/>
      <c r="K20" s="18"/>
      <c r="L20" s="18"/>
      <c r="M20" s="18"/>
      <c r="N20" s="18"/>
      <c r="O20" s="18">
        <v>50</v>
      </c>
      <c r="P20" s="18">
        <v>35</v>
      </c>
      <c r="Q20" s="18">
        <v>195</v>
      </c>
      <c r="R20" s="22">
        <f t="shared" ref="R20:R25" si="1">G20+H20+I20+J20+K20+L20+M20+N20+O20+P20+Q20</f>
        <v>280</v>
      </c>
      <c r="S20" s="7"/>
      <c r="T20" s="7"/>
      <c r="U20" s="8"/>
      <c r="V20" s="40"/>
      <c r="W20" s="40"/>
      <c r="X20" s="9"/>
      <c r="Y20" s="10"/>
      <c r="Z20" s="9"/>
      <c r="AA20" s="9"/>
      <c r="AB20" s="9"/>
      <c r="AC20" s="40"/>
      <c r="AD20" s="40"/>
      <c r="AE20" s="40"/>
    </row>
    <row r="21" spans="1:31" s="41" customFormat="1" x14ac:dyDescent="0.25">
      <c r="A21" s="39">
        <v>17</v>
      </c>
      <c r="B21" s="31">
        <v>2009238</v>
      </c>
      <c r="C21" s="2" t="s">
        <v>45</v>
      </c>
      <c r="D21" s="2" t="s">
        <v>36</v>
      </c>
      <c r="E21" s="34" t="s">
        <v>54</v>
      </c>
      <c r="F21" s="15" t="s">
        <v>23</v>
      </c>
      <c r="G21" s="18"/>
      <c r="H21" s="18">
        <v>30</v>
      </c>
      <c r="I21" s="18"/>
      <c r="J21" s="18"/>
      <c r="K21" s="18"/>
      <c r="L21" s="18">
        <v>20</v>
      </c>
      <c r="M21" s="18"/>
      <c r="N21" s="18">
        <v>15</v>
      </c>
      <c r="O21" s="18"/>
      <c r="P21" s="18"/>
      <c r="Q21" s="18"/>
      <c r="R21" s="22">
        <f t="shared" si="1"/>
        <v>65</v>
      </c>
      <c r="S21" s="7"/>
      <c r="T21" s="7"/>
      <c r="U21" s="8"/>
      <c r="V21" s="40"/>
      <c r="W21" s="40"/>
      <c r="X21" s="9"/>
      <c r="Y21" s="10"/>
      <c r="Z21" s="9"/>
      <c r="AA21" s="9"/>
      <c r="AB21" s="9"/>
      <c r="AC21" s="40"/>
      <c r="AD21" s="40"/>
      <c r="AE21" s="40"/>
    </row>
    <row r="22" spans="1:31" s="41" customFormat="1" x14ac:dyDescent="0.25">
      <c r="A22" s="39">
        <v>18</v>
      </c>
      <c r="B22" s="31">
        <v>2324883</v>
      </c>
      <c r="C22" s="2" t="s">
        <v>46</v>
      </c>
      <c r="D22" s="2" t="s">
        <v>36</v>
      </c>
      <c r="E22" s="34" t="s">
        <v>55</v>
      </c>
      <c r="F22" s="15" t="s">
        <v>23</v>
      </c>
      <c r="G22" s="18"/>
      <c r="H22" s="18"/>
      <c r="I22" s="18"/>
      <c r="J22" s="18"/>
      <c r="K22" s="18"/>
      <c r="L22" s="18"/>
      <c r="M22" s="18">
        <v>109</v>
      </c>
      <c r="N22" s="18"/>
      <c r="O22" s="18"/>
      <c r="P22" s="18"/>
      <c r="Q22" s="18"/>
      <c r="R22" s="22">
        <f t="shared" si="1"/>
        <v>109</v>
      </c>
      <c r="S22" s="7"/>
      <c r="T22" s="7"/>
      <c r="U22" s="8"/>
      <c r="V22" s="40"/>
      <c r="W22" s="40"/>
      <c r="X22" s="9"/>
      <c r="Y22" s="10"/>
      <c r="Z22" s="9"/>
      <c r="AA22" s="9"/>
      <c r="AB22" s="9"/>
      <c r="AC22" s="40"/>
      <c r="AD22" s="40"/>
      <c r="AE22" s="40"/>
    </row>
    <row r="23" spans="1:31" s="41" customFormat="1" x14ac:dyDescent="0.25">
      <c r="A23" s="39">
        <v>19</v>
      </c>
      <c r="B23" s="31">
        <v>2324883</v>
      </c>
      <c r="C23" s="2" t="s">
        <v>46</v>
      </c>
      <c r="D23" s="2" t="s">
        <v>36</v>
      </c>
      <c r="E23" s="34" t="s">
        <v>55</v>
      </c>
      <c r="F23" s="15" t="s">
        <v>23</v>
      </c>
      <c r="G23" s="18"/>
      <c r="H23" s="18">
        <v>1055</v>
      </c>
      <c r="I23" s="18"/>
      <c r="J23" s="18"/>
      <c r="K23" s="18"/>
      <c r="L23" s="18">
        <v>3</v>
      </c>
      <c r="M23" s="18">
        <v>2</v>
      </c>
      <c r="N23" s="18"/>
      <c r="O23" s="18"/>
      <c r="P23" s="18">
        <v>1</v>
      </c>
      <c r="Q23" s="18"/>
      <c r="R23" s="22">
        <f t="shared" si="1"/>
        <v>1061</v>
      </c>
      <c r="S23" s="7"/>
      <c r="T23" s="7"/>
      <c r="U23" s="8"/>
      <c r="V23" s="40"/>
      <c r="W23" s="40"/>
      <c r="X23" s="9"/>
      <c r="Y23" s="10"/>
      <c r="Z23" s="9"/>
      <c r="AA23" s="9"/>
      <c r="AB23" s="9"/>
      <c r="AC23" s="40"/>
      <c r="AD23" s="40"/>
      <c r="AE23" s="40"/>
    </row>
    <row r="24" spans="1:31" s="41" customFormat="1" x14ac:dyDescent="0.25">
      <c r="A24" s="39">
        <v>20</v>
      </c>
      <c r="B24" s="31">
        <v>2345648</v>
      </c>
      <c r="C24" s="2" t="s">
        <v>47</v>
      </c>
      <c r="D24" s="2" t="s">
        <v>36</v>
      </c>
      <c r="E24" s="34" t="s">
        <v>56</v>
      </c>
      <c r="F24" s="15" t="s">
        <v>23</v>
      </c>
      <c r="G24" s="18"/>
      <c r="H24" s="18">
        <v>16</v>
      </c>
      <c r="I24" s="18"/>
      <c r="J24" s="18"/>
      <c r="K24" s="18"/>
      <c r="L24" s="18"/>
      <c r="M24" s="18">
        <v>87</v>
      </c>
      <c r="N24" s="18"/>
      <c r="O24" s="18">
        <v>31</v>
      </c>
      <c r="P24" s="18"/>
      <c r="Q24" s="18"/>
      <c r="R24" s="22">
        <f t="shared" si="1"/>
        <v>134</v>
      </c>
      <c r="S24" s="7"/>
      <c r="T24" s="7"/>
      <c r="U24" s="8"/>
      <c r="V24" s="40"/>
      <c r="W24" s="40"/>
      <c r="X24" s="9"/>
      <c r="Y24" s="10"/>
      <c r="Z24" s="9"/>
      <c r="AA24" s="9"/>
      <c r="AB24" s="9"/>
      <c r="AC24" s="40"/>
      <c r="AD24" s="40"/>
      <c r="AE24" s="40"/>
    </row>
    <row r="25" spans="1:31" s="41" customFormat="1" x14ac:dyDescent="0.25">
      <c r="A25" s="39">
        <v>21</v>
      </c>
      <c r="B25" s="31">
        <v>2345734</v>
      </c>
      <c r="C25" s="2" t="s">
        <v>48</v>
      </c>
      <c r="D25" s="2" t="s">
        <v>36</v>
      </c>
      <c r="E25" s="34" t="s">
        <v>57</v>
      </c>
      <c r="F25" s="15" t="s">
        <v>23</v>
      </c>
      <c r="G25" s="18"/>
      <c r="H25" s="18">
        <v>78</v>
      </c>
      <c r="I25" s="18"/>
      <c r="J25" s="18"/>
      <c r="K25" s="18"/>
      <c r="L25" s="18"/>
      <c r="M25" s="18"/>
      <c r="N25" s="18"/>
      <c r="O25" s="18"/>
      <c r="P25" s="18"/>
      <c r="Q25" s="18"/>
      <c r="R25" s="22">
        <f t="shared" si="1"/>
        <v>78</v>
      </c>
      <c r="S25" s="7"/>
      <c r="T25" s="7"/>
      <c r="U25" s="8"/>
      <c r="V25" s="40"/>
      <c r="W25" s="40"/>
      <c r="X25" s="9"/>
      <c r="Y25" s="10"/>
      <c r="Z25" s="9"/>
      <c r="AA25" s="9"/>
      <c r="AB25" s="9"/>
      <c r="AC25" s="40"/>
      <c r="AD25" s="40"/>
      <c r="AE25" s="40"/>
    </row>
    <row r="26" spans="1:31" s="29" customFormat="1" x14ac:dyDescent="0.25">
      <c r="A26" s="19"/>
      <c r="B26" s="20" t="s">
        <v>27</v>
      </c>
      <c r="C26" s="20"/>
      <c r="D26" s="21"/>
      <c r="E26" s="35"/>
      <c r="F26" s="15"/>
      <c r="G26" s="23">
        <f t="shared" ref="G26:R26" si="2">SUM(G5:G25)</f>
        <v>8106</v>
      </c>
      <c r="H26" s="23">
        <f t="shared" si="2"/>
        <v>3055</v>
      </c>
      <c r="I26" s="23">
        <f t="shared" si="2"/>
        <v>7087</v>
      </c>
      <c r="J26" s="23">
        <f t="shared" si="2"/>
        <v>4781</v>
      </c>
      <c r="K26" s="23">
        <f t="shared" si="2"/>
        <v>4275</v>
      </c>
      <c r="L26" s="23">
        <f t="shared" si="2"/>
        <v>6110</v>
      </c>
      <c r="M26" s="23">
        <f t="shared" si="2"/>
        <v>1950</v>
      </c>
      <c r="N26" s="23">
        <f t="shared" si="2"/>
        <v>4672</v>
      </c>
      <c r="O26" s="23">
        <f t="shared" si="2"/>
        <v>3585</v>
      </c>
      <c r="P26" s="23">
        <f t="shared" si="2"/>
        <v>3789</v>
      </c>
      <c r="Q26" s="23">
        <f t="shared" si="2"/>
        <v>7732</v>
      </c>
      <c r="R26" s="23">
        <f t="shared" si="2"/>
        <v>55142</v>
      </c>
      <c r="S26" s="24"/>
      <c r="T26" s="24"/>
      <c r="U26" s="25"/>
      <c r="V26" s="26"/>
      <c r="W26" s="26"/>
      <c r="X26" s="27"/>
      <c r="Y26" s="28"/>
      <c r="Z26" s="27"/>
      <c r="AA26" s="27"/>
      <c r="AB26" s="27"/>
      <c r="AC26" s="26"/>
      <c r="AD26" s="26"/>
      <c r="AE26" s="26"/>
    </row>
    <row r="27" spans="1:31" x14ac:dyDescent="0.25">
      <c r="R27" s="13"/>
    </row>
    <row r="28" spans="1:31" x14ac:dyDescent="0.25">
      <c r="C28" s="24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30" spans="1:31" x14ac:dyDescent="0.25"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2" spans="1:31" x14ac:dyDescent="0.25">
      <c r="R32" s="13"/>
    </row>
  </sheetData>
  <autoFilter ref="A4:AE2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8" sqref="E28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36</v>
      </c>
      <c r="C1" s="32" t="s">
        <v>37</v>
      </c>
    </row>
    <row r="3" spans="1:5" x14ac:dyDescent="0.25">
      <c r="A3" s="33" t="s">
        <v>20</v>
      </c>
      <c r="B3" s="33" t="s">
        <v>21</v>
      </c>
      <c r="C3" s="11" t="s">
        <v>19</v>
      </c>
      <c r="D3" s="11" t="s">
        <v>4</v>
      </c>
      <c r="E3" s="11" t="s">
        <v>5</v>
      </c>
    </row>
    <row r="4" spans="1:5" ht="25.5" x14ac:dyDescent="0.25">
      <c r="A4" s="34">
        <v>1</v>
      </c>
      <c r="B4" s="36" t="s">
        <v>6</v>
      </c>
      <c r="C4" s="37" t="s">
        <v>26</v>
      </c>
      <c r="D4" s="37" t="s">
        <v>38</v>
      </c>
      <c r="E4" s="45" t="s">
        <v>58</v>
      </c>
    </row>
    <row r="5" spans="1:5" ht="25.5" x14ac:dyDescent="0.25">
      <c r="A5" s="34">
        <v>2</v>
      </c>
      <c r="B5" s="17" t="s">
        <v>7</v>
      </c>
      <c r="C5" s="38" t="s">
        <v>24</v>
      </c>
      <c r="D5" s="37" t="s">
        <v>38</v>
      </c>
      <c r="E5" s="45" t="s">
        <v>58</v>
      </c>
    </row>
    <row r="6" spans="1:5" ht="25.5" x14ac:dyDescent="0.25">
      <c r="A6" s="34">
        <v>3</v>
      </c>
      <c r="B6" s="17" t="s">
        <v>8</v>
      </c>
      <c r="C6" s="38" t="s">
        <v>25</v>
      </c>
      <c r="D6" s="37" t="s">
        <v>38</v>
      </c>
      <c r="E6" s="45" t="s">
        <v>58</v>
      </c>
    </row>
    <row r="7" spans="1:5" ht="25.5" x14ac:dyDescent="0.25">
      <c r="A7" s="34">
        <v>4</v>
      </c>
      <c r="B7" s="17" t="s">
        <v>9</v>
      </c>
      <c r="C7" s="38" t="s">
        <v>32</v>
      </c>
      <c r="D7" s="37" t="s">
        <v>38</v>
      </c>
      <c r="E7" s="45" t="s">
        <v>58</v>
      </c>
    </row>
    <row r="8" spans="1:5" ht="25.5" x14ac:dyDescent="0.25">
      <c r="A8" s="34">
        <v>5</v>
      </c>
      <c r="B8" s="17" t="s">
        <v>10</v>
      </c>
      <c r="C8" s="38" t="s">
        <v>28</v>
      </c>
      <c r="D8" s="37" t="s">
        <v>38</v>
      </c>
      <c r="E8" s="45" t="s">
        <v>58</v>
      </c>
    </row>
    <row r="9" spans="1:5" ht="25.5" x14ac:dyDescent="0.25">
      <c r="A9" s="34">
        <v>6</v>
      </c>
      <c r="B9" s="17" t="s">
        <v>11</v>
      </c>
      <c r="C9" s="38" t="s">
        <v>29</v>
      </c>
      <c r="D9" s="37" t="s">
        <v>38</v>
      </c>
      <c r="E9" s="45" t="s">
        <v>58</v>
      </c>
    </row>
    <row r="10" spans="1:5" ht="25.5" x14ac:dyDescent="0.25">
      <c r="A10" s="34">
        <v>7</v>
      </c>
      <c r="B10" s="17" t="s">
        <v>12</v>
      </c>
      <c r="C10" s="38" t="s">
        <v>34</v>
      </c>
      <c r="D10" s="37" t="s">
        <v>38</v>
      </c>
      <c r="E10" s="45" t="s">
        <v>58</v>
      </c>
    </row>
    <row r="11" spans="1:5" ht="25.5" x14ac:dyDescent="0.25">
      <c r="A11" s="34">
        <v>8</v>
      </c>
      <c r="B11" s="17" t="s">
        <v>13</v>
      </c>
      <c r="C11" s="38" t="s">
        <v>33</v>
      </c>
      <c r="D11" s="37" t="s">
        <v>38</v>
      </c>
      <c r="E11" s="45" t="s">
        <v>58</v>
      </c>
    </row>
    <row r="12" spans="1:5" ht="25.5" x14ac:dyDescent="0.25">
      <c r="A12" s="34">
        <v>9</v>
      </c>
      <c r="B12" s="17" t="s">
        <v>14</v>
      </c>
      <c r="C12" s="38" t="s">
        <v>30</v>
      </c>
      <c r="D12" s="37" t="s">
        <v>38</v>
      </c>
      <c r="E12" s="45" t="s">
        <v>58</v>
      </c>
    </row>
    <row r="13" spans="1:5" ht="25.5" x14ac:dyDescent="0.25">
      <c r="A13" s="34">
        <v>10</v>
      </c>
      <c r="B13" s="17" t="s">
        <v>15</v>
      </c>
      <c r="C13" s="38" t="s">
        <v>31</v>
      </c>
      <c r="D13" s="37" t="s">
        <v>38</v>
      </c>
      <c r="E13" s="45" t="s">
        <v>58</v>
      </c>
    </row>
    <row r="14" spans="1:5" ht="39" x14ac:dyDescent="0.25">
      <c r="A14" s="34">
        <v>11</v>
      </c>
      <c r="B14" s="17" t="s">
        <v>16</v>
      </c>
      <c r="C14" s="38" t="s">
        <v>35</v>
      </c>
      <c r="D14" s="37" t="s">
        <v>38</v>
      </c>
      <c r="E14" s="45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2019-12-24T08:00:30Z</dcterms:modified>
</cp:coreProperties>
</file>